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6-Закон КК от 06-11-2014 № 535\"/>
    </mc:Choice>
  </mc:AlternateContent>
  <bookViews>
    <workbookView xWindow="0" yWindow="0" windowWidth="28800" windowHeight="12435" tabRatio="259"/>
  </bookViews>
  <sheets>
    <sheet name="Приложение 11" sheetId="11" r:id="rId1"/>
  </sheets>
  <definedNames>
    <definedName name="ReportNameYear">'Приложение 11'!$E$13</definedName>
    <definedName name="s" hidden="1">{#N/A,#N/A,FALSE,"Вып.доходы"}</definedName>
    <definedName name="TableHeaderYear1">'Приложение 11'!$Q$8</definedName>
    <definedName name="TableHeaderYear2">'Приложение 11'!$Q$9</definedName>
    <definedName name="TableHeaderYear3">'Приложение 11'!$Q$10</definedName>
    <definedName name="Unit">'Приложение 11'!$T$14</definedName>
    <definedName name="wrn.выпдох." hidden="1">{#N/A,#N/A,FALSE,"Вып.доходы"}</definedName>
    <definedName name="Year1">'Приложение 11'!$T$10</definedName>
    <definedName name="Year2Year3">'Приложение 11'!$T$11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11'!$A$1:$T$63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T56" i="11" l="1"/>
  <c r="T57" i="11"/>
  <c r="T58" i="11"/>
  <c r="T59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53" i="11"/>
  <c r="T54" i="11"/>
  <c r="T55" i="11"/>
  <c r="E13" i="11" l="1"/>
  <c r="T11" i="11"/>
  <c r="T10" i="11"/>
</calcChain>
</file>

<file path=xl/sharedStrings.xml><?xml version="1.0" encoding="utf-8"?>
<sst xmlns="http://schemas.openxmlformats.org/spreadsheetml/2006/main" count="174" uniqueCount="138">
  <si>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</si>
  <si>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</si>
  <si>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</si>
  <si>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</si>
  <si>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</si>
  <si>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</si>
  <si>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</si>
  <si>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</si>
  <si>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</si>
  <si>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</si>
  <si>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</si>
  <si>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</si>
  <si>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</si>
  <si>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</si>
  <si>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</si>
  <si>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</si>
  <si>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</si>
  <si>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</si>
  <si>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</si>
  <si>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</si>
  <si>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</si>
  <si>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</si>
  <si>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"Приложение 11</t>
  </si>
  <si>
    <t>"</t>
  </si>
  <si>
    <t xml:space="preserve">"О внесении изменений в Закон Камчатского края_x000D_
</t>
  </si>
  <si>
    <t>"О краевом бюджете на 2014 год</t>
  </si>
  <si>
    <t>и на плановый период 2015 и 2016 годов"</t>
  </si>
  <si>
    <t>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</si>
  <si>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</si>
  <si>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</si>
  <si>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</si>
  <si>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2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</si>
  <si>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</si>
  <si>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4009</t>
  </si>
  <si>
    <t>Министерство финансов Камчатского края</t>
  </si>
  <si>
    <t>3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</si>
  <si>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</si>
  <si>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</si>
  <si>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</si>
  <si>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</si>
  <si>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4011</t>
  </si>
  <si>
    <t>Министерство социального развития и труда Камчатского края</t>
  </si>
  <si>
    <t>5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</si>
  <si>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</si>
  <si>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4012</t>
  </si>
  <si>
    <t>Министерство образования и науки Камчатского края</t>
  </si>
  <si>
    <t>6</t>
  </si>
  <si>
    <t>7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</si>
  <si>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</si>
  <si>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</si>
  <si>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8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</si>
  <si>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</si>
  <si>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</si>
  <si>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9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</si>
  <si>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</si>
  <si>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4015</t>
  </si>
  <si>
    <t>10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</si>
  <si>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</si>
  <si>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4016</t>
  </si>
  <si>
    <t>Министерство здравоохранения Камчатского края</t>
  </si>
  <si>
    <t>11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</si>
  <si>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</si>
  <si>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4017</t>
  </si>
  <si>
    <t>12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</si>
  <si>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</si>
  <si>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4018</t>
  </si>
  <si>
    <t>13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</si>
  <si>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</si>
  <si>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4019</t>
  </si>
  <si>
    <t>14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</si>
  <si>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</si>
  <si>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4020</t>
  </si>
  <si>
    <t>15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</si>
  <si>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</si>
  <si>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4022</t>
  </si>
  <si>
    <t>16</t>
  </si>
  <si>
    <t>Министерство культуры Камчатского края</t>
  </si>
  <si>
    <t>17</t>
  </si>
  <si>
    <t>Субвенции на осуществление государственных полномочий Камчатского края по присвоению спортивных разрядов</t>
  </si>
  <si>
    <t>4023</t>
  </si>
  <si>
    <t>Министерство спорта и молодежной политики Камчатского края</t>
  </si>
  <si>
    <t>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</si>
  <si>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</si>
  <si>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4024</t>
  </si>
  <si>
    <t>19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</si>
  <si>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</si>
  <si>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4025</t>
  </si>
  <si>
    <t>Министерство имущественных и земельных отношений Камчатского края</t>
  </si>
  <si>
    <t>20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</si>
  <si>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</si>
  <si>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4026</t>
  </si>
  <si>
    <t>21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</si>
  <si>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</si>
  <si>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4027</t>
  </si>
  <si>
    <t>Министерство жилищно-коммунального хозяйства и энергетики Камчатского края</t>
  </si>
  <si>
    <t>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</si>
  <si>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</si>
  <si>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4028</t>
  </si>
  <si>
    <t>23</t>
  </si>
  <si>
    <t>Нераспределенная субвенция местным бюджетам  в соответствии со статьей  140 Бюджетного кодекса Российской Федерации</t>
  </si>
  <si>
    <t>4029</t>
  </si>
  <si>
    <t>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</si>
  <si>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</si>
  <si>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4032</t>
  </si>
  <si>
    <t>25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</si>
  <si>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</si>
  <si>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4033</t>
  </si>
  <si>
    <t>Агентство записи актов гражданского состояния Камчатского края</t>
  </si>
  <si>
    <t>26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</si>
  <si>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</si>
  <si>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4034</t>
  </si>
  <si>
    <t>27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</si>
  <si>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</si>
  <si>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4043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</si>
  <si>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</si>
  <si>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</si>
  <si>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</si>
  <si>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</si>
  <si>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29</t>
  </si>
  <si>
    <t>Выплата ежемесячного денежного вознаграждения за классное руководство</t>
  </si>
  <si>
    <t>5087</t>
  </si>
  <si>
    <t>Расходы за счет остатков средств федерального бюджета на 01.01.2014 года</t>
  </si>
  <si>
    <t>30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</si>
  <si>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</si>
  <si>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</si>
  <si>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</si>
  <si>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31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</si>
  <si>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</si>
  <si>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</si>
  <si>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32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</si>
  <si>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</si>
  <si>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</si>
  <si>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</si>
  <si>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</si>
  <si>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</si>
  <si>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11</t>
  </si>
  <si>
    <t>от 20.11.2013 № 340</t>
  </si>
  <si>
    <t>от 06.11.2014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</si>
</sst>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4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49" fontId="15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 wrapText="1"/>
    </xf>
    <xf numFmtId="165" fontId="17" fillId="0" borderId="0" xfId="0" applyNumberFormat="1" applyFont="1" applyFill="1" applyAlignment="1">
      <alignment horizontal="right" vertical="center"/>
    </xf>
    <xf numFmtId="49" fontId="15" fillId="0" borderId="3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left" vertical="center" wrapText="1"/>
    </xf>
    <xf numFmtId="164" fontId="15" fillId="0" borderId="3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wrapText="1"/>
    </xf>
    <xf numFmtId="0" fontId="19" fillId="0" borderId="0" xfId="0" applyFont="1" applyFill="1"/>
    <xf numFmtId="0" fontId="7" fillId="0" borderId="0" xfId="0" applyFont="1" applyFill="1"/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164" fontId="20" fillId="0" borderId="8" xfId="0" applyNumberFormat="1" applyFont="1" applyFill="1" applyBorder="1" applyAlignment="1">
      <alignment horizontal="right" vertical="center"/>
    </xf>
    <xf numFmtId="164" fontId="15" fillId="0" borderId="8" xfId="0" applyNumberFormat="1" applyFont="1" applyFill="1" applyBorder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70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135</v>
      </c>
    </row>
    <row r="2" spans="1:31" ht="23.25" x14ac:dyDescent="0.25">
      <c r="T2" s="16" t="s">
        <v>12</v>
      </c>
    </row>
    <row r="3" spans="1:31" ht="23.25" x14ac:dyDescent="0.25">
      <c r="T3" s="16" t="s">
        <v>24</v>
      </c>
    </row>
    <row r="4" spans="1:31" ht="23.25" x14ac:dyDescent="0.25">
      <c r="T4" s="16" t="s">
        <v>25</v>
      </c>
    </row>
    <row r="5" spans="1:31" ht="23.25" x14ac:dyDescent="0.25">
      <c r="T5" s="16" t="s">
        <v>26</v>
      </c>
    </row>
    <row r="6" spans="1:31" ht="23.25" x14ac:dyDescent="0.25">
      <c r="T6" s="16" t="s">
        <v>137</v>
      </c>
    </row>
    <row r="8" spans="1:31" s="23" customFormat="1" ht="23.25" x14ac:dyDescent="0.35">
      <c r="A8" s="45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22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CONCATENATE("«О краевом бюджете на ",2014," год")</f>
        <v>«О краевом бюджете на 2014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7" t="str">
        <f>CONCATENATE("и на плановый период ",2014+1," и ",2014+2," годов»")</f>
        <v>и на плановый период 2015 и 2016 годов»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 t="s">
        <v>136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6" t="str">
        <f>CONCATENATE("Распределение субвенций местным бюджетам, предоставляемых из краевого бюджета, на ",2014," год")</f>
        <v>Распределение субвенций местным бюджетам, предоставляемых из краевого бюджета, на 2014 год</v>
      </c>
      <c r="F13" s="76"/>
      <c r="G13" s="76"/>
      <c r="H13" s="76"/>
      <c r="I13" s="76"/>
      <c r="J13" s="76"/>
      <c r="K13" s="76"/>
      <c r="L13" s="76"/>
      <c r="M13" s="76"/>
      <c r="N13" s="76"/>
      <c r="O13" s="76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80" t="s">
        <v>16</v>
      </c>
      <c r="B15" s="71" t="s">
        <v>17</v>
      </c>
      <c r="C15" s="71" t="s">
        <v>18</v>
      </c>
      <c r="D15" s="71" t="s">
        <v>14</v>
      </c>
      <c r="E15" s="71" t="s">
        <v>19</v>
      </c>
      <c r="F15" s="72" t="s">
        <v>0</v>
      </c>
      <c r="G15" s="73" t="s">
        <v>1</v>
      </c>
      <c r="H15" s="73" t="s">
        <v>20</v>
      </c>
      <c r="I15" s="79" t="s">
        <v>2</v>
      </c>
      <c r="J15" s="75" t="s">
        <v>3</v>
      </c>
      <c r="K15" s="75" t="s">
        <v>4</v>
      </c>
      <c r="L15" s="72" t="s">
        <v>5</v>
      </c>
      <c r="M15" s="72" t="s">
        <v>6</v>
      </c>
      <c r="N15" s="77" t="s">
        <v>11</v>
      </c>
      <c r="O15" s="69" t="s">
        <v>7</v>
      </c>
      <c r="P15" s="69" t="s">
        <v>8</v>
      </c>
      <c r="Q15" s="69" t="s">
        <v>9</v>
      </c>
      <c r="R15" s="69" t="s">
        <v>10</v>
      </c>
      <c r="S15" s="69" t="s">
        <v>21</v>
      </c>
      <c r="T15" s="68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80"/>
      <c r="B16" s="71"/>
      <c r="C16" s="71"/>
      <c r="D16" s="71"/>
      <c r="E16" s="71"/>
      <c r="F16" s="72"/>
      <c r="G16" s="74"/>
      <c r="H16" s="74"/>
      <c r="I16" s="79"/>
      <c r="J16" s="75"/>
      <c r="K16" s="75"/>
      <c r="L16" s="72"/>
      <c r="M16" s="72"/>
      <c r="N16" s="78"/>
      <c r="O16" s="70"/>
      <c r="P16" s="70"/>
      <c r="Q16" s="70"/>
      <c r="R16" s="70"/>
      <c r="S16" s="70"/>
      <c r="T16" s="6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5">
        <v>1</v>
      </c>
      <c r="B17" s="66">
        <v>2</v>
      </c>
      <c r="C17" s="65">
        <v>3</v>
      </c>
      <c r="D17" s="66">
        <v>4</v>
      </c>
      <c r="E17" s="67">
        <v>5</v>
      </c>
      <c r="F17" s="67">
        <v>6</v>
      </c>
      <c r="G17" s="67">
        <v>7</v>
      </c>
      <c r="H17" s="67">
        <v>8</v>
      </c>
      <c r="I17" s="67">
        <v>9</v>
      </c>
      <c r="J17" s="67">
        <v>10</v>
      </c>
      <c r="K17" s="67">
        <v>11</v>
      </c>
      <c r="L17" s="67">
        <v>12</v>
      </c>
      <c r="M17" s="67">
        <v>13</v>
      </c>
      <c r="N17" s="67">
        <v>14</v>
      </c>
      <c r="O17" s="67">
        <v>15</v>
      </c>
      <c r="P17" s="67">
        <v>16</v>
      </c>
      <c r="Q17" s="67">
        <v>17</v>
      </c>
      <c r="R17" s="67">
        <v>18</v>
      </c>
      <c r="S17" s="67">
        <v>19</v>
      </c>
      <c r="T17" s="65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59" t="s">
        <v>27</v>
      </c>
      <c r="B18" s="60" t="s">
        <v>28</v>
      </c>
      <c r="C18" s="61" t="s">
        <v>29</v>
      </c>
      <c r="D18" s="62" t="s">
        <v>30</v>
      </c>
      <c r="E18" s="63">
        <v>1352</v>
      </c>
      <c r="F18" s="63">
        <v>514.4</v>
      </c>
      <c r="G18" s="63">
        <v>57.9</v>
      </c>
      <c r="H18" s="63">
        <v>112.2</v>
      </c>
      <c r="I18" s="63">
        <v>57.9</v>
      </c>
      <c r="J18" s="63">
        <v>39.799999999999997</v>
      </c>
      <c r="K18" s="63">
        <v>39.799999999999997</v>
      </c>
      <c r="L18" s="63">
        <v>21.7</v>
      </c>
      <c r="M18" s="63">
        <v>362.7</v>
      </c>
      <c r="N18" s="63">
        <v>33</v>
      </c>
      <c r="O18" s="63">
        <v>130.30000000000001</v>
      </c>
      <c r="P18" s="63">
        <v>112.2</v>
      </c>
      <c r="Q18" s="63">
        <v>130.30000000000001</v>
      </c>
      <c r="R18" s="63">
        <v>94.1</v>
      </c>
      <c r="S18" s="63"/>
      <c r="T18" s="64">
        <f t="shared" ref="T18:T59" si="0">SUM(E18:S18)</f>
        <v>3058.3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01.25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37"/>
      <c r="F19" s="37">
        <v>44901</v>
      </c>
      <c r="G19" s="37">
        <v>7774</v>
      </c>
      <c r="H19" s="37">
        <v>5693</v>
      </c>
      <c r="I19" s="37">
        <v>1817</v>
      </c>
      <c r="J19" s="37">
        <v>7192</v>
      </c>
      <c r="K19" s="37">
        <v>1734</v>
      </c>
      <c r="L19" s="37">
        <v>486</v>
      </c>
      <c r="M19" s="37"/>
      <c r="N19" s="37"/>
      <c r="O19" s="37">
        <v>3198</v>
      </c>
      <c r="P19" s="37">
        <v>2767</v>
      </c>
      <c r="Q19" s="37">
        <v>2872</v>
      </c>
      <c r="R19" s="37">
        <v>1617</v>
      </c>
      <c r="S19" s="37"/>
      <c r="T19" s="43">
        <f t="shared" si="0"/>
        <v>80051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41.75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37">
        <v>6059</v>
      </c>
      <c r="F20" s="37">
        <v>3050</v>
      </c>
      <c r="G20" s="37">
        <v>1993</v>
      </c>
      <c r="H20" s="37">
        <v>997</v>
      </c>
      <c r="I20" s="37">
        <v>997</v>
      </c>
      <c r="J20" s="37">
        <v>1122</v>
      </c>
      <c r="K20" s="37">
        <v>997</v>
      </c>
      <c r="L20" s="37">
        <v>1150</v>
      </c>
      <c r="M20" s="37">
        <v>997</v>
      </c>
      <c r="N20" s="37">
        <v>1075</v>
      </c>
      <c r="O20" s="37">
        <v>1110</v>
      </c>
      <c r="P20" s="37">
        <v>1075</v>
      </c>
      <c r="Q20" s="37">
        <v>1075</v>
      </c>
      <c r="R20" s="37">
        <v>775</v>
      </c>
      <c r="S20" s="37"/>
      <c r="T20" s="43">
        <f t="shared" si="0"/>
        <v>22472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37">
        <v>107636</v>
      </c>
      <c r="F21" s="37">
        <v>74051.600000000006</v>
      </c>
      <c r="G21" s="37">
        <v>34967</v>
      </c>
      <c r="H21" s="37">
        <v>14695</v>
      </c>
      <c r="I21" s="37">
        <v>6284</v>
      </c>
      <c r="J21" s="37">
        <v>44330</v>
      </c>
      <c r="K21" s="37">
        <v>38165</v>
      </c>
      <c r="L21" s="37">
        <v>1665</v>
      </c>
      <c r="M21" s="37">
        <v>58265</v>
      </c>
      <c r="N21" s="37">
        <v>3013.3</v>
      </c>
      <c r="O21" s="37">
        <v>8075</v>
      </c>
      <c r="P21" s="37">
        <v>5041.7</v>
      </c>
      <c r="Q21" s="37">
        <v>25022.7</v>
      </c>
      <c r="R21" s="37">
        <v>8370</v>
      </c>
      <c r="S21" s="37"/>
      <c r="T21" s="43">
        <f t="shared" si="0"/>
        <v>429581.3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62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37">
        <v>16055</v>
      </c>
      <c r="F22" s="37">
        <v>7447</v>
      </c>
      <c r="G22" s="37">
        <v>1768</v>
      </c>
      <c r="H22" s="37">
        <v>885</v>
      </c>
      <c r="I22" s="37">
        <v>862</v>
      </c>
      <c r="J22" s="37">
        <v>901</v>
      </c>
      <c r="K22" s="37">
        <v>886</v>
      </c>
      <c r="L22" s="37">
        <v>705.7</v>
      </c>
      <c r="M22" s="37">
        <v>2616</v>
      </c>
      <c r="N22" s="37">
        <v>942</v>
      </c>
      <c r="O22" s="37">
        <v>1648</v>
      </c>
      <c r="P22" s="37">
        <v>1647</v>
      </c>
      <c r="Q22" s="37">
        <v>2218</v>
      </c>
      <c r="R22" s="37">
        <v>1626</v>
      </c>
      <c r="S22" s="37"/>
      <c r="T22" s="43">
        <f t="shared" si="0"/>
        <v>40206.699999999997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62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37">
        <v>1708</v>
      </c>
      <c r="F23" s="37">
        <v>1708</v>
      </c>
      <c r="G23" s="37">
        <v>854</v>
      </c>
      <c r="H23" s="37">
        <v>854</v>
      </c>
      <c r="I23" s="37">
        <v>427</v>
      </c>
      <c r="J23" s="37">
        <v>854</v>
      </c>
      <c r="K23" s="37">
        <v>427</v>
      </c>
      <c r="L23" s="37">
        <v>493</v>
      </c>
      <c r="M23" s="37">
        <v>854</v>
      </c>
      <c r="N23" s="37">
        <v>461</v>
      </c>
      <c r="O23" s="37">
        <v>461</v>
      </c>
      <c r="P23" s="37">
        <v>461</v>
      </c>
      <c r="Q23" s="37">
        <v>461</v>
      </c>
      <c r="R23" s="37">
        <v>461</v>
      </c>
      <c r="S23" s="37"/>
      <c r="T23" s="43">
        <f t="shared" si="0"/>
        <v>10484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62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37">
        <v>171993.52559999999</v>
      </c>
      <c r="F24" s="37">
        <v>15718</v>
      </c>
      <c r="G24" s="37">
        <v>1239</v>
      </c>
      <c r="H24" s="37"/>
      <c r="I24" s="37"/>
      <c r="J24" s="37"/>
      <c r="K24" s="37"/>
      <c r="L24" s="37"/>
      <c r="M24" s="37">
        <v>2668</v>
      </c>
      <c r="N24" s="37"/>
      <c r="O24" s="37"/>
      <c r="P24" s="37"/>
      <c r="Q24" s="37"/>
      <c r="R24" s="37"/>
      <c r="S24" s="37"/>
      <c r="T24" s="43">
        <f t="shared" si="0"/>
        <v>191618.52559999999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62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37"/>
      <c r="F25" s="37">
        <v>32837.2664</v>
      </c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43">
        <f t="shared" si="0"/>
        <v>32837.2664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82.25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37">
        <v>1931.7</v>
      </c>
      <c r="F26" s="37">
        <v>3000</v>
      </c>
      <c r="G26" s="37"/>
      <c r="H26" s="37"/>
      <c r="I26" s="37"/>
      <c r="J26" s="37">
        <v>112.6</v>
      </c>
      <c r="K26" s="37"/>
      <c r="L26" s="37"/>
      <c r="M26" s="37">
        <v>225</v>
      </c>
      <c r="N26" s="37"/>
      <c r="O26" s="37"/>
      <c r="P26" s="37">
        <v>90</v>
      </c>
      <c r="Q26" s="37"/>
      <c r="R26" s="37"/>
      <c r="S26" s="37"/>
      <c r="T26" s="43">
        <f t="shared" si="0"/>
        <v>5359.3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141.75" x14ac:dyDescent="0.25">
      <c r="A27" s="33" t="s">
        <v>56</v>
      </c>
      <c r="B27" s="34" t="s">
        <v>57</v>
      </c>
      <c r="C27" s="35" t="s">
        <v>58</v>
      </c>
      <c r="D27" s="36" t="s">
        <v>59</v>
      </c>
      <c r="E27" s="37"/>
      <c r="F27" s="37"/>
      <c r="G27" s="37"/>
      <c r="H27" s="37"/>
      <c r="I27" s="37"/>
      <c r="J27" s="37"/>
      <c r="K27" s="37"/>
      <c r="L27" s="37"/>
      <c r="M27" s="37"/>
      <c r="N27" s="37">
        <v>673.851</v>
      </c>
      <c r="O27" s="37"/>
      <c r="P27" s="37"/>
      <c r="Q27" s="37">
        <v>1199.49999</v>
      </c>
      <c r="R27" s="37">
        <v>250</v>
      </c>
      <c r="S27" s="37"/>
      <c r="T27" s="43">
        <f t="shared" si="0"/>
        <v>2123.3509899999999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222.75" x14ac:dyDescent="0.25">
      <c r="A28" s="33" t="s">
        <v>60</v>
      </c>
      <c r="B28" s="34" t="s">
        <v>61</v>
      </c>
      <c r="C28" s="35" t="s">
        <v>62</v>
      </c>
      <c r="D28" s="36" t="s">
        <v>59</v>
      </c>
      <c r="E28" s="37"/>
      <c r="F28" s="37"/>
      <c r="G28" s="37"/>
      <c r="H28" s="37"/>
      <c r="I28" s="37"/>
      <c r="J28" s="37"/>
      <c r="K28" s="37"/>
      <c r="L28" s="37"/>
      <c r="M28" s="37"/>
      <c r="N28" s="37">
        <v>181.185</v>
      </c>
      <c r="O28" s="37"/>
      <c r="P28" s="37"/>
      <c r="Q28" s="37">
        <v>376.24999000000003</v>
      </c>
      <c r="R28" s="37">
        <v>150</v>
      </c>
      <c r="S28" s="37"/>
      <c r="T28" s="43">
        <f t="shared" si="0"/>
        <v>707.43498999999997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409.5" x14ac:dyDescent="0.25">
      <c r="A29" s="33" t="s">
        <v>63</v>
      </c>
      <c r="B29" s="34" t="s">
        <v>64</v>
      </c>
      <c r="C29" s="35" t="s">
        <v>65</v>
      </c>
      <c r="D29" s="36" t="s">
        <v>45</v>
      </c>
      <c r="E29" s="37">
        <v>109229</v>
      </c>
      <c r="F29" s="37">
        <v>81710</v>
      </c>
      <c r="G29" s="37">
        <v>24468</v>
      </c>
      <c r="H29" s="37">
        <v>13044</v>
      </c>
      <c r="I29" s="37">
        <v>3482</v>
      </c>
      <c r="J29" s="37">
        <v>21814</v>
      </c>
      <c r="K29" s="37">
        <v>13227</v>
      </c>
      <c r="L29" s="37">
        <v>1009.3</v>
      </c>
      <c r="M29" s="37">
        <v>23533</v>
      </c>
      <c r="N29" s="37">
        <v>9021</v>
      </c>
      <c r="O29" s="37">
        <v>12031</v>
      </c>
      <c r="P29" s="37">
        <v>11785</v>
      </c>
      <c r="Q29" s="37">
        <v>16802</v>
      </c>
      <c r="R29" s="37">
        <v>10899</v>
      </c>
      <c r="S29" s="37"/>
      <c r="T29" s="43">
        <f t="shared" si="0"/>
        <v>352054.3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263.25" x14ac:dyDescent="0.25">
      <c r="A30" s="33" t="s">
        <v>66</v>
      </c>
      <c r="B30" s="34" t="s">
        <v>67</v>
      </c>
      <c r="C30" s="35" t="s">
        <v>68</v>
      </c>
      <c r="D30" s="36" t="s">
        <v>45</v>
      </c>
      <c r="E30" s="37">
        <v>1599360</v>
      </c>
      <c r="F30" s="37">
        <v>878186</v>
      </c>
      <c r="G30" s="37">
        <v>239014</v>
      </c>
      <c r="H30" s="37">
        <v>152831</v>
      </c>
      <c r="I30" s="37">
        <v>67243</v>
      </c>
      <c r="J30" s="37">
        <v>221190</v>
      </c>
      <c r="K30" s="37">
        <v>81539</v>
      </c>
      <c r="L30" s="37">
        <v>28022</v>
      </c>
      <c r="M30" s="37">
        <v>221515</v>
      </c>
      <c r="N30" s="37">
        <v>87226</v>
      </c>
      <c r="O30" s="37">
        <v>173670</v>
      </c>
      <c r="P30" s="37">
        <v>141408</v>
      </c>
      <c r="Q30" s="37">
        <v>137532</v>
      </c>
      <c r="R30" s="37">
        <v>133686</v>
      </c>
      <c r="S30" s="37"/>
      <c r="T30" s="43">
        <f t="shared" si="0"/>
        <v>4162422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62" x14ac:dyDescent="0.25">
      <c r="A31" s="33" t="s">
        <v>69</v>
      </c>
      <c r="B31" s="34" t="s">
        <v>70</v>
      </c>
      <c r="C31" s="35" t="s">
        <v>71</v>
      </c>
      <c r="D31" s="36" t="s">
        <v>45</v>
      </c>
      <c r="E31" s="37">
        <v>169399</v>
      </c>
      <c r="F31" s="37">
        <v>115694</v>
      </c>
      <c r="G31" s="37"/>
      <c r="H31" s="37"/>
      <c r="I31" s="37"/>
      <c r="J31" s="37">
        <v>19961</v>
      </c>
      <c r="K31" s="37"/>
      <c r="L31" s="37"/>
      <c r="M31" s="37"/>
      <c r="N31" s="37"/>
      <c r="O31" s="37">
        <v>76274</v>
      </c>
      <c r="P31" s="37"/>
      <c r="Q31" s="37"/>
      <c r="R31" s="37"/>
      <c r="S31" s="37"/>
      <c r="T31" s="43">
        <f t="shared" si="0"/>
        <v>381328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324" x14ac:dyDescent="0.25">
      <c r="A32" s="33" t="s">
        <v>72</v>
      </c>
      <c r="B32" s="34" t="s">
        <v>73</v>
      </c>
      <c r="C32" s="35" t="s">
        <v>74</v>
      </c>
      <c r="D32" s="36" t="s">
        <v>45</v>
      </c>
      <c r="E32" s="37">
        <v>223.4</v>
      </c>
      <c r="F32" s="37">
        <v>223.4</v>
      </c>
      <c r="G32" s="37"/>
      <c r="H32" s="37"/>
      <c r="I32" s="37">
        <v>44.819000000000003</v>
      </c>
      <c r="J32" s="37">
        <v>44.7</v>
      </c>
      <c r="K32" s="37"/>
      <c r="L32" s="37"/>
      <c r="M32" s="37">
        <v>44.7</v>
      </c>
      <c r="N32" s="37"/>
      <c r="O32" s="37"/>
      <c r="P32" s="37"/>
      <c r="Q32" s="37"/>
      <c r="R32" s="37"/>
      <c r="S32" s="37"/>
      <c r="T32" s="43">
        <f t="shared" si="0"/>
        <v>581.01900000000012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324" x14ac:dyDescent="0.25">
      <c r="A33" s="33" t="s">
        <v>75</v>
      </c>
      <c r="B33" s="34" t="s">
        <v>73</v>
      </c>
      <c r="C33" s="35" t="s">
        <v>74</v>
      </c>
      <c r="D33" s="36" t="s">
        <v>76</v>
      </c>
      <c r="E33" s="37">
        <v>536.20000000000005</v>
      </c>
      <c r="F33" s="37">
        <v>134.1</v>
      </c>
      <c r="G33" s="37"/>
      <c r="H33" s="37"/>
      <c r="I33" s="37"/>
      <c r="J33" s="37"/>
      <c r="K33" s="37"/>
      <c r="L33" s="37"/>
      <c r="M33" s="37">
        <v>44.7</v>
      </c>
      <c r="N33" s="37"/>
      <c r="O33" s="37"/>
      <c r="P33" s="37"/>
      <c r="Q33" s="37"/>
      <c r="R33" s="37"/>
      <c r="S33" s="37"/>
      <c r="T33" s="43">
        <f t="shared" si="0"/>
        <v>715.00000000000011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21.5" x14ac:dyDescent="0.25">
      <c r="A34" s="33" t="s">
        <v>77</v>
      </c>
      <c r="B34" s="34" t="s">
        <v>78</v>
      </c>
      <c r="C34" s="35" t="s">
        <v>79</v>
      </c>
      <c r="D34" s="36" t="s">
        <v>80</v>
      </c>
      <c r="E34" s="37">
        <v>90.3</v>
      </c>
      <c r="F34" s="37">
        <v>18.600000000000001</v>
      </c>
      <c r="G34" s="37">
        <v>4.0999999999999996</v>
      </c>
      <c r="H34" s="37">
        <v>3.2</v>
      </c>
      <c r="I34" s="37">
        <v>0.8</v>
      </c>
      <c r="J34" s="37">
        <v>6.5</v>
      </c>
      <c r="K34" s="37">
        <v>0.8</v>
      </c>
      <c r="L34" s="37"/>
      <c r="M34" s="37">
        <v>8</v>
      </c>
      <c r="N34" s="37">
        <v>5.7</v>
      </c>
      <c r="O34" s="37">
        <v>0.8</v>
      </c>
      <c r="P34" s="37">
        <v>2.6</v>
      </c>
      <c r="Q34" s="37"/>
      <c r="R34" s="37"/>
      <c r="S34" s="37"/>
      <c r="T34" s="43">
        <f t="shared" si="0"/>
        <v>141.4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82.25" x14ac:dyDescent="0.25">
      <c r="A35" s="33" t="s">
        <v>81</v>
      </c>
      <c r="B35" s="34" t="s">
        <v>82</v>
      </c>
      <c r="C35" s="35" t="s">
        <v>83</v>
      </c>
      <c r="D35" s="36" t="s">
        <v>45</v>
      </c>
      <c r="E35" s="37">
        <v>76507.7</v>
      </c>
      <c r="F35" s="37">
        <v>26791</v>
      </c>
      <c r="G35" s="37">
        <v>5449</v>
      </c>
      <c r="H35" s="37">
        <v>3303</v>
      </c>
      <c r="I35" s="37">
        <v>1118.181</v>
      </c>
      <c r="J35" s="37">
        <v>3969</v>
      </c>
      <c r="K35" s="37">
        <v>869</v>
      </c>
      <c r="L35" s="37">
        <v>273</v>
      </c>
      <c r="M35" s="37">
        <v>9651</v>
      </c>
      <c r="N35" s="37">
        <v>4385</v>
      </c>
      <c r="O35" s="37">
        <v>11625</v>
      </c>
      <c r="P35" s="37">
        <v>3256</v>
      </c>
      <c r="Q35" s="37">
        <v>8291</v>
      </c>
      <c r="R35" s="37">
        <v>6374</v>
      </c>
      <c r="S35" s="37"/>
      <c r="T35" s="43">
        <f t="shared" si="0"/>
        <v>161861.88099999999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62" x14ac:dyDescent="0.25">
      <c r="A36" s="33" t="s">
        <v>84</v>
      </c>
      <c r="B36" s="34" t="s">
        <v>85</v>
      </c>
      <c r="C36" s="35" t="s">
        <v>86</v>
      </c>
      <c r="D36" s="36" t="s">
        <v>87</v>
      </c>
      <c r="E36" s="37">
        <v>148152.79999999999</v>
      </c>
      <c r="F36" s="37">
        <v>111263</v>
      </c>
      <c r="G36" s="37">
        <v>5150.8999999999996</v>
      </c>
      <c r="H36" s="37">
        <v>877.3</v>
      </c>
      <c r="I36" s="37">
        <v>788.1</v>
      </c>
      <c r="J36" s="37">
        <v>2693.1</v>
      </c>
      <c r="K36" s="37">
        <v>1146.9000000000001</v>
      </c>
      <c r="L36" s="37"/>
      <c r="M36" s="37">
        <v>1959.8</v>
      </c>
      <c r="N36" s="37">
        <v>3623.1</v>
      </c>
      <c r="O36" s="37">
        <v>4667.5</v>
      </c>
      <c r="P36" s="37">
        <v>893.9</v>
      </c>
      <c r="Q36" s="37">
        <v>6938.5</v>
      </c>
      <c r="R36" s="37">
        <v>1422.2</v>
      </c>
      <c r="S36" s="37"/>
      <c r="T36" s="43">
        <f t="shared" si="0"/>
        <v>289577.09999999998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202.5" x14ac:dyDescent="0.25">
      <c r="A37" s="33" t="s">
        <v>88</v>
      </c>
      <c r="B37" s="34" t="s">
        <v>89</v>
      </c>
      <c r="C37" s="35" t="s">
        <v>90</v>
      </c>
      <c r="D37" s="36" t="s">
        <v>45</v>
      </c>
      <c r="E37" s="37">
        <v>874830</v>
      </c>
      <c r="F37" s="37">
        <v>354113</v>
      </c>
      <c r="G37" s="37">
        <v>76069.83</v>
      </c>
      <c r="H37" s="37">
        <v>55083.88</v>
      </c>
      <c r="I37" s="37">
        <v>15956.74</v>
      </c>
      <c r="J37" s="37">
        <v>56344.58</v>
      </c>
      <c r="K37" s="37">
        <v>24700.6</v>
      </c>
      <c r="L37" s="37">
        <v>5118.24</v>
      </c>
      <c r="M37" s="37">
        <v>124397.01</v>
      </c>
      <c r="N37" s="37">
        <v>23509</v>
      </c>
      <c r="O37" s="37">
        <v>31518.79</v>
      </c>
      <c r="P37" s="37">
        <v>26879.33</v>
      </c>
      <c r="Q37" s="37">
        <v>31754.55</v>
      </c>
      <c r="R37" s="37">
        <v>33052.449999999997</v>
      </c>
      <c r="S37" s="37"/>
      <c r="T37" s="43">
        <f t="shared" si="0"/>
        <v>1733328.0000000002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141.75" x14ac:dyDescent="0.25">
      <c r="A38" s="33" t="s">
        <v>91</v>
      </c>
      <c r="B38" s="34" t="s">
        <v>92</v>
      </c>
      <c r="C38" s="35" t="s">
        <v>93</v>
      </c>
      <c r="D38" s="36" t="s">
        <v>94</v>
      </c>
      <c r="E38" s="37">
        <v>581448</v>
      </c>
      <c r="F38" s="37">
        <v>106344</v>
      </c>
      <c r="G38" s="37">
        <v>36460</v>
      </c>
      <c r="H38" s="37">
        <v>23456</v>
      </c>
      <c r="I38" s="37">
        <v>6406</v>
      </c>
      <c r="J38" s="37">
        <v>47384</v>
      </c>
      <c r="K38" s="37">
        <v>4823</v>
      </c>
      <c r="L38" s="37">
        <v>1856</v>
      </c>
      <c r="M38" s="37">
        <v>32131</v>
      </c>
      <c r="N38" s="37">
        <v>9890</v>
      </c>
      <c r="O38" s="37">
        <v>14760</v>
      </c>
      <c r="P38" s="37">
        <v>10450</v>
      </c>
      <c r="Q38" s="37">
        <v>27305</v>
      </c>
      <c r="R38" s="37">
        <v>16184</v>
      </c>
      <c r="S38" s="37"/>
      <c r="T38" s="43">
        <f t="shared" si="0"/>
        <v>918897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162" x14ac:dyDescent="0.25">
      <c r="A39" s="33" t="s">
        <v>95</v>
      </c>
      <c r="B39" s="34" t="s">
        <v>96</v>
      </c>
      <c r="C39" s="35" t="s">
        <v>97</v>
      </c>
      <c r="D39" s="36" t="s">
        <v>45</v>
      </c>
      <c r="E39" s="37">
        <v>28698.5</v>
      </c>
      <c r="F39" s="37">
        <v>13436</v>
      </c>
      <c r="G39" s="37">
        <v>3014</v>
      </c>
      <c r="H39" s="37">
        <v>1822</v>
      </c>
      <c r="I39" s="37">
        <v>683</v>
      </c>
      <c r="J39" s="37">
        <v>2538</v>
      </c>
      <c r="K39" s="37">
        <v>944</v>
      </c>
      <c r="L39" s="37">
        <v>312</v>
      </c>
      <c r="M39" s="37">
        <v>4122</v>
      </c>
      <c r="N39" s="37">
        <v>779</v>
      </c>
      <c r="O39" s="37">
        <v>1351</v>
      </c>
      <c r="P39" s="37">
        <v>1264</v>
      </c>
      <c r="Q39" s="37">
        <v>1638</v>
      </c>
      <c r="R39" s="37">
        <v>1294</v>
      </c>
      <c r="S39" s="37"/>
      <c r="T39" s="43">
        <f t="shared" si="0"/>
        <v>61895.5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81" x14ac:dyDescent="0.25">
      <c r="A40" s="33" t="s">
        <v>98</v>
      </c>
      <c r="B40" s="34" t="s">
        <v>99</v>
      </c>
      <c r="C40" s="35" t="s">
        <v>100</v>
      </c>
      <c r="D40" s="36" t="s">
        <v>34</v>
      </c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>
        <v>459951.8</v>
      </c>
      <c r="T40" s="43">
        <f t="shared" si="0"/>
        <v>459951.8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141.75" x14ac:dyDescent="0.25">
      <c r="A41" s="33" t="s">
        <v>101</v>
      </c>
      <c r="B41" s="34" t="s">
        <v>102</v>
      </c>
      <c r="C41" s="35" t="s">
        <v>103</v>
      </c>
      <c r="D41" s="36" t="s">
        <v>45</v>
      </c>
      <c r="E41" s="37">
        <v>108089</v>
      </c>
      <c r="F41" s="37"/>
      <c r="G41" s="37">
        <v>36720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43">
        <f t="shared" si="0"/>
        <v>144809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121.5" x14ac:dyDescent="0.25">
      <c r="A42" s="33" t="s">
        <v>104</v>
      </c>
      <c r="B42" s="34" t="s">
        <v>105</v>
      </c>
      <c r="C42" s="35" t="s">
        <v>106</v>
      </c>
      <c r="D42" s="36" t="s">
        <v>107</v>
      </c>
      <c r="E42" s="37"/>
      <c r="F42" s="37"/>
      <c r="G42" s="37">
        <v>1122.5999999999999</v>
      </c>
      <c r="H42" s="37">
        <v>183.8</v>
      </c>
      <c r="I42" s="37">
        <v>675.7</v>
      </c>
      <c r="J42" s="37">
        <v>705.1</v>
      </c>
      <c r="K42" s="37">
        <v>149.5</v>
      </c>
      <c r="L42" s="37">
        <v>183</v>
      </c>
      <c r="M42" s="37">
        <v>446.6</v>
      </c>
      <c r="N42" s="37">
        <v>30.4</v>
      </c>
      <c r="O42" s="37">
        <v>529</v>
      </c>
      <c r="P42" s="37">
        <v>335.1</v>
      </c>
      <c r="Q42" s="37">
        <v>371.9</v>
      </c>
      <c r="R42" s="37">
        <v>770.5</v>
      </c>
      <c r="S42" s="37"/>
      <c r="T42" s="43">
        <f t="shared" si="0"/>
        <v>5503.2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162" x14ac:dyDescent="0.25">
      <c r="A43" s="33" t="s">
        <v>108</v>
      </c>
      <c r="B43" s="34" t="s">
        <v>109</v>
      </c>
      <c r="C43" s="35" t="s">
        <v>110</v>
      </c>
      <c r="D43" s="36" t="s">
        <v>45</v>
      </c>
      <c r="E43" s="37">
        <v>68463</v>
      </c>
      <c r="F43" s="37">
        <v>31628.5</v>
      </c>
      <c r="G43" s="37">
        <v>10158</v>
      </c>
      <c r="H43" s="37">
        <v>3820.5</v>
      </c>
      <c r="I43" s="37">
        <v>2177.5</v>
      </c>
      <c r="J43" s="37">
        <v>8610</v>
      </c>
      <c r="K43" s="37">
        <v>6992</v>
      </c>
      <c r="L43" s="37">
        <v>385.5</v>
      </c>
      <c r="M43" s="37">
        <v>3695</v>
      </c>
      <c r="N43" s="37">
        <v>6461.5</v>
      </c>
      <c r="O43" s="37">
        <v>16466</v>
      </c>
      <c r="P43" s="37">
        <v>15994</v>
      </c>
      <c r="Q43" s="37">
        <v>10204</v>
      </c>
      <c r="R43" s="37">
        <v>10861.5</v>
      </c>
      <c r="S43" s="37"/>
      <c r="T43" s="43">
        <f t="shared" si="0"/>
        <v>195917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3"/>
    </row>
    <row r="44" spans="1:31" ht="121.5" x14ac:dyDescent="0.25">
      <c r="A44" s="33" t="s">
        <v>111</v>
      </c>
      <c r="B44" s="34" t="s">
        <v>112</v>
      </c>
      <c r="C44" s="35" t="s">
        <v>113</v>
      </c>
      <c r="D44" s="36" t="s">
        <v>45</v>
      </c>
      <c r="E44" s="37">
        <v>1800</v>
      </c>
      <c r="F44" s="37">
        <v>450</v>
      </c>
      <c r="G44" s="37">
        <v>150</v>
      </c>
      <c r="H44" s="37">
        <v>150</v>
      </c>
      <c r="I44" s="37"/>
      <c r="J44" s="37"/>
      <c r="K44" s="37">
        <v>300</v>
      </c>
      <c r="L44" s="37"/>
      <c r="M44" s="37">
        <v>600</v>
      </c>
      <c r="N44" s="37"/>
      <c r="O44" s="37"/>
      <c r="P44" s="37">
        <v>150</v>
      </c>
      <c r="Q44" s="37"/>
      <c r="R44" s="37">
        <v>150</v>
      </c>
      <c r="S44" s="37"/>
      <c r="T44" s="43">
        <f t="shared" si="0"/>
        <v>3750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162" x14ac:dyDescent="0.25">
      <c r="A45" s="33" t="s">
        <v>114</v>
      </c>
      <c r="B45" s="34" t="s">
        <v>115</v>
      </c>
      <c r="C45" s="35" t="s">
        <v>116</v>
      </c>
      <c r="D45" s="36" t="s">
        <v>87</v>
      </c>
      <c r="E45" s="37">
        <v>5769.6</v>
      </c>
      <c r="F45" s="37">
        <v>6561.1</v>
      </c>
      <c r="G45" s="37">
        <v>655</v>
      </c>
      <c r="H45" s="37">
        <v>70.099999999999994</v>
      </c>
      <c r="I45" s="37">
        <v>63</v>
      </c>
      <c r="J45" s="37">
        <v>106.7</v>
      </c>
      <c r="K45" s="37"/>
      <c r="L45" s="37"/>
      <c r="M45" s="37">
        <v>78.5</v>
      </c>
      <c r="N45" s="37">
        <v>420.5</v>
      </c>
      <c r="O45" s="37">
        <v>618.9</v>
      </c>
      <c r="P45" s="37">
        <v>65.599999999999994</v>
      </c>
      <c r="Q45" s="37">
        <v>77.7</v>
      </c>
      <c r="R45" s="37">
        <v>39.9</v>
      </c>
      <c r="S45" s="37"/>
      <c r="T45" s="43">
        <f t="shared" si="0"/>
        <v>14526.600000000002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3"/>
    </row>
    <row r="46" spans="1:31" s="53" customFormat="1" ht="37.5" x14ac:dyDescent="0.3">
      <c r="A46" s="54"/>
      <c r="B46" s="55" t="s">
        <v>117</v>
      </c>
      <c r="C46" s="46" t="s">
        <v>116</v>
      </c>
      <c r="D46" s="56"/>
      <c r="E46" s="57">
        <v>5769.6</v>
      </c>
      <c r="F46" s="57">
        <v>6561.1</v>
      </c>
      <c r="G46" s="57">
        <v>655</v>
      </c>
      <c r="H46" s="57">
        <v>70.099999999999994</v>
      </c>
      <c r="I46" s="57">
        <v>63</v>
      </c>
      <c r="J46" s="57">
        <v>106.7</v>
      </c>
      <c r="K46" s="57"/>
      <c r="L46" s="57"/>
      <c r="M46" s="57">
        <v>78.5</v>
      </c>
      <c r="N46" s="57">
        <v>420.5</v>
      </c>
      <c r="O46" s="57">
        <v>618.9</v>
      </c>
      <c r="P46" s="57">
        <v>65.599999999999994</v>
      </c>
      <c r="Q46" s="57">
        <v>77.7</v>
      </c>
      <c r="R46" s="57">
        <v>39.9</v>
      </c>
      <c r="S46" s="57"/>
      <c r="T46" s="58">
        <f t="shared" si="0"/>
        <v>14526.600000000002</v>
      </c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2"/>
    </row>
    <row r="47" spans="1:31" ht="121.5" x14ac:dyDescent="0.25">
      <c r="A47" s="33" t="s">
        <v>118</v>
      </c>
      <c r="B47" s="34" t="s">
        <v>119</v>
      </c>
      <c r="C47" s="35" t="s">
        <v>120</v>
      </c>
      <c r="D47" s="36" t="s">
        <v>45</v>
      </c>
      <c r="E47" s="37">
        <v>446.36597999999998</v>
      </c>
      <c r="F47" s="37"/>
      <c r="G47" s="37"/>
      <c r="H47" s="37"/>
      <c r="I47" s="37"/>
      <c r="J47" s="37"/>
      <c r="K47" s="37"/>
      <c r="L47" s="37"/>
      <c r="M47" s="37">
        <v>76.134020000000007</v>
      </c>
      <c r="N47" s="37"/>
      <c r="O47" s="37"/>
      <c r="P47" s="37"/>
      <c r="Q47" s="37"/>
      <c r="R47" s="37"/>
      <c r="S47" s="37"/>
      <c r="T47" s="43">
        <f t="shared" si="0"/>
        <v>522.5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3"/>
    </row>
    <row r="48" spans="1:31" s="53" customFormat="1" ht="37.5" x14ac:dyDescent="0.3">
      <c r="A48" s="54"/>
      <c r="B48" s="55" t="s">
        <v>121</v>
      </c>
      <c r="C48" s="46" t="s">
        <v>120</v>
      </c>
      <c r="D48" s="56"/>
      <c r="E48" s="57">
        <v>446.36597999999998</v>
      </c>
      <c r="F48" s="57"/>
      <c r="G48" s="57"/>
      <c r="H48" s="57"/>
      <c r="I48" s="57"/>
      <c r="J48" s="57"/>
      <c r="K48" s="57"/>
      <c r="L48" s="57"/>
      <c r="M48" s="57">
        <v>76.134020000000007</v>
      </c>
      <c r="N48" s="57"/>
      <c r="O48" s="57"/>
      <c r="P48" s="57"/>
      <c r="Q48" s="57"/>
      <c r="R48" s="57"/>
      <c r="S48" s="57"/>
      <c r="T48" s="58">
        <f t="shared" si="0"/>
        <v>522.5</v>
      </c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2"/>
    </row>
    <row r="49" spans="1:31" ht="162" x14ac:dyDescent="0.25">
      <c r="A49" s="33" t="s">
        <v>122</v>
      </c>
      <c r="B49" s="34" t="s">
        <v>123</v>
      </c>
      <c r="C49" s="35" t="s">
        <v>124</v>
      </c>
      <c r="D49" s="36" t="s">
        <v>125</v>
      </c>
      <c r="E49" s="37"/>
      <c r="F49" s="37">
        <v>2578.8000000000002</v>
      </c>
      <c r="G49" s="37">
        <v>595.1</v>
      </c>
      <c r="H49" s="37">
        <v>859.8</v>
      </c>
      <c r="I49" s="37">
        <v>264.60000000000002</v>
      </c>
      <c r="J49" s="37">
        <v>132.30000000000001</v>
      </c>
      <c r="K49" s="37">
        <v>462.9</v>
      </c>
      <c r="L49" s="37">
        <v>151.1</v>
      </c>
      <c r="M49" s="37"/>
      <c r="N49" s="37">
        <v>352.8</v>
      </c>
      <c r="O49" s="37">
        <v>850.2</v>
      </c>
      <c r="P49" s="37">
        <v>708.5</v>
      </c>
      <c r="Q49" s="37">
        <v>850.2</v>
      </c>
      <c r="R49" s="37">
        <v>708.5</v>
      </c>
      <c r="S49" s="37"/>
      <c r="T49" s="43">
        <f t="shared" si="0"/>
        <v>8514.7999999999993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3"/>
    </row>
    <row r="50" spans="1:31" s="53" customFormat="1" ht="37.5" x14ac:dyDescent="0.3">
      <c r="A50" s="54"/>
      <c r="B50" s="55" t="s">
        <v>117</v>
      </c>
      <c r="C50" s="46" t="s">
        <v>124</v>
      </c>
      <c r="D50" s="56"/>
      <c r="E50" s="57"/>
      <c r="F50" s="57">
        <v>2578.8000000000002</v>
      </c>
      <c r="G50" s="57">
        <v>595.1</v>
      </c>
      <c r="H50" s="57">
        <v>859.8</v>
      </c>
      <c r="I50" s="57">
        <v>264.60000000000002</v>
      </c>
      <c r="J50" s="57">
        <v>132.30000000000001</v>
      </c>
      <c r="K50" s="57">
        <v>462.9</v>
      </c>
      <c r="L50" s="57">
        <v>151.1</v>
      </c>
      <c r="M50" s="57"/>
      <c r="N50" s="57">
        <v>352.8</v>
      </c>
      <c r="O50" s="57">
        <v>850.2</v>
      </c>
      <c r="P50" s="57">
        <v>708.5</v>
      </c>
      <c r="Q50" s="57">
        <v>850.2</v>
      </c>
      <c r="R50" s="57">
        <v>708.5</v>
      </c>
      <c r="S50" s="57"/>
      <c r="T50" s="58">
        <f t="shared" si="0"/>
        <v>8514.7999999999993</v>
      </c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2"/>
    </row>
    <row r="51" spans="1:31" ht="121.5" x14ac:dyDescent="0.25">
      <c r="A51" s="33" t="s">
        <v>126</v>
      </c>
      <c r="B51" s="34" t="s">
        <v>127</v>
      </c>
      <c r="C51" s="35" t="s">
        <v>128</v>
      </c>
      <c r="D51" s="36" t="s">
        <v>45</v>
      </c>
      <c r="E51" s="37">
        <v>2006.0102400000001</v>
      </c>
      <c r="F51" s="37">
        <v>1767.6</v>
      </c>
      <c r="G51" s="37">
        <v>241.85898</v>
      </c>
      <c r="H51" s="37">
        <v>399.6</v>
      </c>
      <c r="I51" s="37">
        <v>28.6</v>
      </c>
      <c r="J51" s="37">
        <v>342.5</v>
      </c>
      <c r="K51" s="37">
        <v>607.5</v>
      </c>
      <c r="L51" s="37">
        <v>35.700000000000003</v>
      </c>
      <c r="M51" s="37">
        <v>485.3</v>
      </c>
      <c r="N51" s="37">
        <v>461.73077999999998</v>
      </c>
      <c r="O51" s="37">
        <v>317.7</v>
      </c>
      <c r="P51" s="37">
        <v>614.6</v>
      </c>
      <c r="Q51" s="37">
        <v>173.3</v>
      </c>
      <c r="R51" s="37">
        <v>144.4</v>
      </c>
      <c r="S51" s="37"/>
      <c r="T51" s="43">
        <f t="shared" si="0"/>
        <v>7626.4000000000005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3"/>
    </row>
    <row r="52" spans="1:31" s="53" customFormat="1" ht="37.5" x14ac:dyDescent="0.3">
      <c r="A52" s="54"/>
      <c r="B52" s="55" t="s">
        <v>117</v>
      </c>
      <c r="C52" s="46" t="s">
        <v>128</v>
      </c>
      <c r="D52" s="56"/>
      <c r="E52" s="57">
        <v>2006.0102400000001</v>
      </c>
      <c r="F52" s="57">
        <v>1767.6</v>
      </c>
      <c r="G52" s="57">
        <v>241.85898</v>
      </c>
      <c r="H52" s="57">
        <v>399.6</v>
      </c>
      <c r="I52" s="57">
        <v>28.6</v>
      </c>
      <c r="J52" s="57">
        <v>342.5</v>
      </c>
      <c r="K52" s="57">
        <v>607.5</v>
      </c>
      <c r="L52" s="57">
        <v>35.700000000000003</v>
      </c>
      <c r="M52" s="57">
        <v>485.3</v>
      </c>
      <c r="N52" s="57">
        <v>461.73077999999998</v>
      </c>
      <c r="O52" s="57">
        <v>317.7</v>
      </c>
      <c r="P52" s="57">
        <v>614.6</v>
      </c>
      <c r="Q52" s="57">
        <v>173.3</v>
      </c>
      <c r="R52" s="57">
        <v>144.4</v>
      </c>
      <c r="S52" s="57"/>
      <c r="T52" s="58">
        <f t="shared" si="0"/>
        <v>7626.4000000000005</v>
      </c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2"/>
    </row>
    <row r="53" spans="1:31" ht="162" x14ac:dyDescent="0.25">
      <c r="A53" s="33" t="s">
        <v>129</v>
      </c>
      <c r="B53" s="34" t="s">
        <v>130</v>
      </c>
      <c r="C53" s="35" t="s">
        <v>131</v>
      </c>
      <c r="D53" s="36" t="s">
        <v>107</v>
      </c>
      <c r="E53" s="37"/>
      <c r="F53" s="37"/>
      <c r="G53" s="37">
        <v>1590.7</v>
      </c>
      <c r="H53" s="37">
        <v>765.9</v>
      </c>
      <c r="I53" s="37">
        <v>308.2</v>
      </c>
      <c r="J53" s="37">
        <v>1261.5999999999999</v>
      </c>
      <c r="K53" s="37">
        <v>354</v>
      </c>
      <c r="L53" s="37">
        <v>128.4</v>
      </c>
      <c r="M53" s="37">
        <v>2335.6999999999998</v>
      </c>
      <c r="N53" s="37">
        <v>395.4</v>
      </c>
      <c r="O53" s="37">
        <v>715.2</v>
      </c>
      <c r="P53" s="37">
        <v>547.79999999999995</v>
      </c>
      <c r="Q53" s="37">
        <v>804.9</v>
      </c>
      <c r="R53" s="37">
        <v>226.9</v>
      </c>
      <c r="S53" s="37"/>
      <c r="T53" s="43">
        <f t="shared" si="0"/>
        <v>9434.6999999999971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3"/>
    </row>
    <row r="54" spans="1:31" s="53" customFormat="1" ht="37.5" x14ac:dyDescent="0.3">
      <c r="A54" s="54"/>
      <c r="B54" s="55" t="s">
        <v>117</v>
      </c>
      <c r="C54" s="46" t="s">
        <v>131</v>
      </c>
      <c r="D54" s="56"/>
      <c r="E54" s="57"/>
      <c r="F54" s="57"/>
      <c r="G54" s="57">
        <v>1590.7</v>
      </c>
      <c r="H54" s="57">
        <v>765.9</v>
      </c>
      <c r="I54" s="57">
        <v>308.2</v>
      </c>
      <c r="J54" s="57">
        <v>1261.5999999999999</v>
      </c>
      <c r="K54" s="57">
        <v>354</v>
      </c>
      <c r="L54" s="57">
        <v>128.4</v>
      </c>
      <c r="M54" s="57">
        <v>2335.6999999999998</v>
      </c>
      <c r="N54" s="57">
        <v>395.4</v>
      </c>
      <c r="O54" s="57">
        <v>715.2</v>
      </c>
      <c r="P54" s="57">
        <v>547.79999999999995</v>
      </c>
      <c r="Q54" s="57">
        <v>804.9</v>
      </c>
      <c r="R54" s="57">
        <v>226.9</v>
      </c>
      <c r="S54" s="57"/>
      <c r="T54" s="58">
        <f t="shared" si="0"/>
        <v>9434.6999999999971</v>
      </c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2"/>
    </row>
    <row r="55" spans="1:31" ht="20.25" x14ac:dyDescent="0.25">
      <c r="A55" s="39"/>
      <c r="B55" s="40" t="s">
        <v>132</v>
      </c>
      <c r="C55" s="41"/>
      <c r="D55" s="42"/>
      <c r="E55" s="38">
        <v>4081784.10182</v>
      </c>
      <c r="F55" s="38">
        <v>1914126.3663999999</v>
      </c>
      <c r="G55" s="38">
        <v>489515.98898000002</v>
      </c>
      <c r="H55" s="38">
        <v>279906.28000000003</v>
      </c>
      <c r="I55" s="38">
        <v>109685.14</v>
      </c>
      <c r="J55" s="38">
        <v>441654.48</v>
      </c>
      <c r="K55" s="38">
        <v>178365</v>
      </c>
      <c r="L55" s="38">
        <v>41995.64</v>
      </c>
      <c r="M55" s="38">
        <v>491111.14402000001</v>
      </c>
      <c r="N55" s="38">
        <v>152940.46677999999</v>
      </c>
      <c r="O55" s="38">
        <v>360017.39</v>
      </c>
      <c r="P55" s="38">
        <v>225548.33</v>
      </c>
      <c r="Q55" s="38">
        <v>276097.79998000001</v>
      </c>
      <c r="R55" s="38">
        <v>229156.45</v>
      </c>
      <c r="S55" s="38">
        <v>459951.8</v>
      </c>
      <c r="T55" s="38">
        <f t="shared" si="0"/>
        <v>9731856.3779799994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3"/>
    </row>
    <row r="56" spans="1:31" ht="40.5" x14ac:dyDescent="0.25">
      <c r="A56" s="39"/>
      <c r="B56" s="40" t="s">
        <v>133</v>
      </c>
      <c r="C56" s="41"/>
      <c r="D56" s="42"/>
      <c r="E56" s="38">
        <v>4073562.1255999999</v>
      </c>
      <c r="F56" s="38">
        <v>1903218.8663999999</v>
      </c>
      <c r="G56" s="38">
        <v>486433.33</v>
      </c>
      <c r="H56" s="38">
        <v>277810.88</v>
      </c>
      <c r="I56" s="38">
        <v>109020.74</v>
      </c>
      <c r="J56" s="38">
        <v>439811.38</v>
      </c>
      <c r="K56" s="38">
        <v>176940.6</v>
      </c>
      <c r="L56" s="38">
        <v>41680.44</v>
      </c>
      <c r="M56" s="38">
        <v>488135.51</v>
      </c>
      <c r="N56" s="38">
        <v>151310.03599999999</v>
      </c>
      <c r="O56" s="38">
        <v>357515.39</v>
      </c>
      <c r="P56" s="38">
        <v>223611.83</v>
      </c>
      <c r="Q56" s="38">
        <v>274191.69997999998</v>
      </c>
      <c r="R56" s="38">
        <v>228036.75</v>
      </c>
      <c r="S56" s="38">
        <v>459951.8</v>
      </c>
      <c r="T56" s="38">
        <f t="shared" si="0"/>
        <v>9691231.3779800013</v>
      </c>
      <c r="U56" s="6"/>
      <c r="V56" s="6"/>
      <c r="W56" s="6"/>
      <c r="X56" s="6"/>
      <c r="Y56" s="6"/>
      <c r="Z56" s="6"/>
      <c r="AA56" s="6"/>
      <c r="AB56" s="6"/>
      <c r="AC56" s="6"/>
      <c r="AD56" s="6"/>
      <c r="AE56" s="3"/>
    </row>
    <row r="57" spans="1:31" ht="40.5" x14ac:dyDescent="0.25">
      <c r="A57" s="39"/>
      <c r="B57" s="40" t="s">
        <v>134</v>
      </c>
      <c r="C57" s="41"/>
      <c r="D57" s="42"/>
      <c r="E57" s="38">
        <v>8221.9762200000005</v>
      </c>
      <c r="F57" s="38">
        <v>10907.5</v>
      </c>
      <c r="G57" s="38">
        <v>3082.6589800000002</v>
      </c>
      <c r="H57" s="38">
        <v>2095.4</v>
      </c>
      <c r="I57" s="38">
        <v>664.4</v>
      </c>
      <c r="J57" s="38">
        <v>1843.1</v>
      </c>
      <c r="K57" s="38">
        <v>1424.4</v>
      </c>
      <c r="L57" s="38">
        <v>315.2</v>
      </c>
      <c r="M57" s="38">
        <v>2975.63402</v>
      </c>
      <c r="N57" s="38">
        <v>1630.4307799999999</v>
      </c>
      <c r="O57" s="38">
        <v>2502</v>
      </c>
      <c r="P57" s="38">
        <v>1936.5</v>
      </c>
      <c r="Q57" s="38">
        <v>1906.1</v>
      </c>
      <c r="R57" s="38">
        <v>1119.7</v>
      </c>
      <c r="S57" s="38"/>
      <c r="T57" s="38">
        <f t="shared" si="0"/>
        <v>40625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3"/>
    </row>
    <row r="58" spans="1:31" s="53" customFormat="1" ht="39" x14ac:dyDescent="0.3">
      <c r="A58" s="48"/>
      <c r="B58" s="49" t="s">
        <v>117</v>
      </c>
      <c r="C58" s="44"/>
      <c r="D58" s="44"/>
      <c r="E58" s="50">
        <v>7775.61024</v>
      </c>
      <c r="F58" s="50">
        <v>10907.5</v>
      </c>
      <c r="G58" s="50">
        <v>3082.6589800000002</v>
      </c>
      <c r="H58" s="50">
        <v>2095.4</v>
      </c>
      <c r="I58" s="50">
        <v>664.4</v>
      </c>
      <c r="J58" s="50">
        <v>1843.1</v>
      </c>
      <c r="K58" s="50">
        <v>1424.4</v>
      </c>
      <c r="L58" s="50">
        <v>315.2</v>
      </c>
      <c r="M58" s="50">
        <v>2899.5</v>
      </c>
      <c r="N58" s="50">
        <v>1630.4307799999999</v>
      </c>
      <c r="O58" s="50">
        <v>2502</v>
      </c>
      <c r="P58" s="50">
        <v>1936.5</v>
      </c>
      <c r="Q58" s="50">
        <v>1906.1</v>
      </c>
      <c r="R58" s="50">
        <v>1119.7</v>
      </c>
      <c r="S58" s="50"/>
      <c r="T58" s="50">
        <f t="shared" si="0"/>
        <v>40102.5</v>
      </c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2"/>
    </row>
    <row r="59" spans="1:31" s="53" customFormat="1" ht="39" x14ac:dyDescent="0.3">
      <c r="A59" s="48"/>
      <c r="B59" s="49" t="s">
        <v>121</v>
      </c>
      <c r="C59" s="44"/>
      <c r="D59" s="44"/>
      <c r="E59" s="50">
        <v>446.36597999999998</v>
      </c>
      <c r="F59" s="50"/>
      <c r="G59" s="50"/>
      <c r="H59" s="50"/>
      <c r="I59" s="50"/>
      <c r="J59" s="50"/>
      <c r="K59" s="50"/>
      <c r="L59" s="50"/>
      <c r="M59" s="50">
        <v>76.134020000000007</v>
      </c>
      <c r="N59" s="50"/>
      <c r="O59" s="50"/>
      <c r="P59" s="50"/>
      <c r="Q59" s="50"/>
      <c r="R59" s="50"/>
      <c r="S59" s="50"/>
      <c r="T59" s="50">
        <f t="shared" si="0"/>
        <v>522.5</v>
      </c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2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47" t="s">
        <v>23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B135" s="6"/>
      <c r="C135" s="4"/>
      <c r="D135" s="6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30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2:31" x14ac:dyDescent="0.25">
      <c r="B136" s="6"/>
      <c r="C136" s="4"/>
      <c r="D136" s="6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30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2:31" x14ac:dyDescent="0.25">
      <c r="B137" s="6"/>
      <c r="C137" s="4"/>
      <c r="D137" s="6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30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  <row r="167" spans="5:20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2"/>
    </row>
    <row r="168" spans="5:20" x14ac:dyDescent="0.25"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2"/>
    </row>
    <row r="169" spans="5:20" x14ac:dyDescent="0.25"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2"/>
    </row>
    <row r="170" spans="5:20" x14ac:dyDescent="0.25"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2"/>
    </row>
  </sheetData>
  <mergeCells count="21">
    <mergeCell ref="A15:A16"/>
    <mergeCell ref="J15:J16"/>
    <mergeCell ref="B15:B16"/>
    <mergeCell ref="C15:C16"/>
    <mergeCell ref="D15:D16"/>
    <mergeCell ref="E13:O13"/>
    <mergeCell ref="N15:N16"/>
    <mergeCell ref="I15:I16"/>
    <mergeCell ref="M15:M16"/>
    <mergeCell ref="O15:O16"/>
    <mergeCell ref="H15:H16"/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</mergeCells>
  <phoneticPr fontId="0" type="noConversion"/>
  <printOptions horizontalCentered="1"/>
  <pageMargins left="0.23622047244094491" right="0.23622047244094491" top="0.6" bottom="0.33" header="0.31496062992125984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11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2014-10-20T23:16:24Z</cp:lastPrinted>
  <dcterms:created xsi:type="dcterms:W3CDTF">2005-09-08T01:35:00Z</dcterms:created>
  <dcterms:modified xsi:type="dcterms:W3CDTF">2014-11-05T22:59:31Z</dcterms:modified>
</cp:coreProperties>
</file>